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Q27" i="1"/>
  <c r="G27" i="1"/>
  <c r="H23" i="1"/>
  <c r="R23" i="1" s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R22" i="1"/>
  <c r="P22" i="1"/>
  <c r="N22" i="1"/>
  <c r="E22" i="1"/>
  <c r="H22" i="1"/>
  <c r="I21" i="1" s="1"/>
  <c r="S21" i="1" s="1"/>
  <c r="D22" i="1"/>
  <c r="O22" i="1"/>
  <c r="F22" i="1"/>
  <c r="G39" i="1"/>
  <c r="O32" i="1"/>
  <c r="H32" i="1"/>
  <c r="I31" i="1" s="1"/>
  <c r="S31" i="1" s="1"/>
  <c r="F32" i="1"/>
  <c r="D32" i="1"/>
  <c r="R32" i="1"/>
  <c r="P32" i="1"/>
  <c r="N32" i="1"/>
  <c r="E32" i="1"/>
  <c r="O27" i="1"/>
  <c r="H27" i="1"/>
  <c r="I26" i="1" s="1"/>
  <c r="S26" i="1" s="1"/>
  <c r="F27" i="1"/>
  <c r="D27" i="1"/>
  <c r="R27" i="1"/>
  <c r="P27" i="1"/>
  <c r="N27" i="1"/>
  <c r="E27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<sst xmlns="http://schemas.openxmlformats.org/spreadsheetml/2006/main" count="117" uniqueCount="76">
  <si>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</si>
  <si>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</si>
  <si>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</si>
  <si>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</si>
  <si>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</si>
  <si>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16.3.2019</t>
  </si>
  <si>
    <t>Domácí</t>
  </si>
  <si>
    <t>KK Zábřeh B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</si>
  <si>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</si>
  <si>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</si>
  <si>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</si>
  <si>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</si>
  <si>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</si>
  <si>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</si>
  <si>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</si>
  <si>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</si>
  <si>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</si>
  <si>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</si>
  <si>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</si>
  <si>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</si>
  <si>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</si>
  <si>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</si>
  <si>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Janáč</t>
  </si>
  <si>
    <t>Martin</t>
  </si>
  <si>
    <t>Ladislav</t>
  </si>
  <si>
    <t>Michalčík</t>
  </si>
  <si>
    <t>Davidík</t>
  </si>
  <si>
    <t>Jiří</t>
  </si>
  <si>
    <t>Michal</t>
  </si>
  <si>
    <t>Krejčí</t>
  </si>
  <si>
    <t>Sochor</t>
  </si>
  <si>
    <t>Lukáš</t>
  </si>
  <si>
    <t>Antonín</t>
  </si>
  <si>
    <t>Švub</t>
  </si>
  <si>
    <t>Stárek</t>
  </si>
  <si>
    <t>Václav</t>
  </si>
  <si>
    <t>Štěpán</t>
  </si>
  <si>
    <t>Chlachula</t>
  </si>
  <si>
    <t>Miroslav</t>
  </si>
  <si>
    <t>Petr</t>
  </si>
  <si>
    <t>Michálek</t>
  </si>
  <si>
    <t>Tezzele</t>
  </si>
  <si>
    <t>Jaroslav</t>
  </si>
  <si>
    <t>Celkový výkon družstva  </t>
  </si>
  <si>
    <t>Vedoucí družstva         Jméno:</t>
  </si>
  <si>
    <t>Miroslav Štěpán</t>
  </si>
  <si>
    <t>Bodový zisk</t>
  </si>
  <si>
    <t>Štěpán Chárník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</si>
  <si>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</si>
  <si>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</si>
  <si>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</si>
  <si>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</si>
  <si>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</si>
  <si>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</si>
  <si>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</si>
  <si>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</si>
  <si>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</si>
  <si>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</si>
  <si>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</si>
  <si>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</si>
  <si>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</si>
  <si>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</si>
  <si>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</si>
  <si>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</si>
  <si>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</si>
  <si>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</si>
  <si>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</si>
  <si>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</si>
  <si>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</si>
  <si>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Srovnal Jiří</t>
  </si>
  <si>
    <t>Vitásek Martin</t>
  </si>
  <si>
    <t>Napomínání hráčů za nesportovní chování či vyloučení ze startu:</t>
  </si>
  <si>
    <t>Různé:</t>
  </si>
  <si>
    <t>Nesportovní chování Švub Václav - žlutá karta (ruší spoluhráče při provádění hodu)</t>
  </si>
  <si>
    <t xml:space="preserve">Datum a podpis rozhodčího:  </t>
  </si>
  <si>
    <t>16.3.2019 Keprtová Soňa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</si>
</sst>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81</v>
      </c>
      <c r="E8" s="12">
        <v>43</v>
      </c>
      <c r="F8" s="12">
        <v>2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51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75</v>
      </c>
      <c r="E9" s="18">
        <v>44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41</v>
      </c>
      <c r="P9" s="18">
        <v>3</v>
      </c>
      <c r="Q9" s="19">
        <f>IF(AND(ISBLANK(N9),ISBLANK(O9)),"",N9+O9)</f>
        <v>129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74</v>
      </c>
      <c r="E10" s="18">
        <v>27</v>
      </c>
      <c r="F10" s="18">
        <v>4</v>
      </c>
      <c r="G10" s="19">
        <f>IF(AND(ISBLANK(D10),ISBLANK(E10)),"",D10+E10)</f>
        <v>101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39</v>
      </c>
      <c r="P10" s="18">
        <v>1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84</v>
      </c>
      <c r="E11" s="23">
        <v>42</v>
      </c>
      <c r="F11" s="23">
        <v>2</v>
      </c>
      <c r="G11" s="24">
        <f>IF(AND(ISBLANK(D11),ISBLANK(E11)),"",D11+E11)</f>
        <v>126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73</v>
      </c>
      <c r="O11" s="23">
        <v>35</v>
      </c>
      <c r="P11" s="23">
        <v>1</v>
      </c>
      <c r="Q11" s="24">
        <f>IF(AND(ISBLANK(N11),ISBLANK(O11)),"",N11+O11)</f>
        <v>108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23293</v>
      </c>
      <c r="B12" s="97"/>
      <c r="C12" s="26" t="s">
        <v>18</v>
      </c>
      <c r="D12" s="27">
        <f>IF(ISNUMBER($G12),SUM(D8:D11),"")</f>
        <v>314</v>
      </c>
      <c r="E12" s="28">
        <f>IF(ISNUMBER($G12),SUM(E8:E11),"")</f>
        <v>156</v>
      </c>
      <c r="F12" s="28">
        <f>IF(ISNUMBER($G12),SUM(F8:F11),"")</f>
        <v>9</v>
      </c>
      <c r="G12" s="29">
        <f>IF(SUM($G8:$G11)+SUM($Q8:$Q11)&gt;0,SUM(G8:G11),"")</f>
        <v>470</v>
      </c>
      <c r="H12" s="27">
        <f>IF(ISNUMBER($G12),SUM(H8:H11),"")</f>
        <v>1</v>
      </c>
      <c r="I12" s="99"/>
      <c r="K12" s="96">
        <v>11959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166</v>
      </c>
      <c r="P12" s="28">
        <f>IF(ISNUMBER($G12),SUM(P8:P11),"")</f>
        <v>5</v>
      </c>
      <c r="Q12" s="29">
        <f>IF(SUM($G8:$G11)+SUM($Q8:$Q11)&gt;0,SUM(Q8:Q11),"")</f>
        <v>519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93</v>
      </c>
      <c r="E13" s="12">
        <v>53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44</v>
      </c>
      <c r="P13" s="12">
        <v>1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88</v>
      </c>
      <c r="E14" s="18">
        <v>43</v>
      </c>
      <c r="F14" s="18">
        <v>3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73</v>
      </c>
      <c r="O14" s="18">
        <v>35</v>
      </c>
      <c r="P14" s="18">
        <v>4</v>
      </c>
      <c r="Q14" s="19">
        <f>IF(AND(ISBLANK(N14),ISBLANK(O14)),"",N14+O14)</f>
        <v>108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78</v>
      </c>
      <c r="E15" s="18">
        <v>45</v>
      </c>
      <c r="F15" s="18">
        <v>2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85</v>
      </c>
      <c r="O15" s="18">
        <v>53</v>
      </c>
      <c r="P15" s="18">
        <v>2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98</v>
      </c>
      <c r="E16" s="23">
        <v>36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27</v>
      </c>
      <c r="P16" s="23">
        <v>3</v>
      </c>
      <c r="Q16" s="24">
        <f>IF(AND(ISBLANK(N16),ISBLANK(O16)),"",N16+O16)</f>
        <v>110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8438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534</v>
      </c>
      <c r="H17" s="27">
        <f>IF(ISNUMBER($G17),SUM(H13:H16),"")</f>
        <v>3</v>
      </c>
      <c r="I17" s="99"/>
      <c r="K17" s="96">
        <v>13312</v>
      </c>
      <c r="L17" s="97"/>
      <c r="M17" s="26" t="s">
        <v>18</v>
      </c>
      <c r="N17" s="27">
        <f>IF(ISNUMBER($G17),SUM(N13:N16),"")</f>
        <v>337</v>
      </c>
      <c r="O17" s="28">
        <f>IF(ISNUMBER($G17),SUM(O13:O16),"")</f>
        <v>159</v>
      </c>
      <c r="P17" s="28">
        <f>IF(ISNUMBER($G17),SUM(P13:P16),"")</f>
        <v>10</v>
      </c>
      <c r="Q17" s="29">
        <f>IF(SUM($G13:$G16)+SUM($Q13:$Q16)&gt;0,SUM(Q13:Q16),"")</f>
        <v>496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91</v>
      </c>
      <c r="E18" s="12">
        <v>41</v>
      </c>
      <c r="F18" s="12">
        <v>1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85</v>
      </c>
      <c r="O18" s="12">
        <v>54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94</v>
      </c>
      <c r="E19" s="18">
        <v>42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43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80</v>
      </c>
      <c r="E20" s="18">
        <v>49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27</v>
      </c>
      <c r="P20" s="18">
        <v>1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66</v>
      </c>
      <c r="E21" s="23">
        <v>26</v>
      </c>
      <c r="F21" s="23">
        <v>3</v>
      </c>
      <c r="G21" s="24">
        <f>IF(AND(ISBLANK(D21),ISBLANK(E21)),"",D21+E21)</f>
        <v>92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54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24125</v>
      </c>
      <c r="B22" s="97"/>
      <c r="C22" s="26" t="s">
        <v>18</v>
      </c>
      <c r="D22" s="27">
        <f>IF(ISNUMBER($G22),SUM(D18:D21),"")</f>
        <v>331</v>
      </c>
      <c r="E22" s="28">
        <f>IF(ISNUMBER($G22),SUM(E18:E21),"")</f>
        <v>158</v>
      </c>
      <c r="F22" s="28">
        <f>IF(ISNUMBER($G22),SUM(F18:F21),"")</f>
        <v>6</v>
      </c>
      <c r="G22" s="29">
        <f>IF(SUM($G18:$G21)+SUM($Q18:$Q21)&gt;0,SUM(G18:G21),"")</f>
        <v>489</v>
      </c>
      <c r="H22" s="27">
        <f>IF(ISNUMBER($G22),SUM(H18:H21),"")</f>
        <v>1</v>
      </c>
      <c r="I22" s="99"/>
      <c r="K22" s="96">
        <v>11056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542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101</v>
      </c>
      <c r="E23" s="12">
        <v>41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45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75</v>
      </c>
      <c r="E24" s="18">
        <v>54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44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102</v>
      </c>
      <c r="E25" s="18">
        <v>44</v>
      </c>
      <c r="F25" s="18">
        <v>2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86</v>
      </c>
      <c r="O25" s="18">
        <v>44</v>
      </c>
      <c r="P25" s="18">
        <v>0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40</v>
      </c>
      <c r="F26" s="23">
        <v>0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35</v>
      </c>
      <c r="P26" s="23">
        <v>2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19806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179</v>
      </c>
      <c r="F27" s="28">
        <f>IF(ISNUMBER($G27),SUM(F23:F26),"")</f>
        <v>4</v>
      </c>
      <c r="G27" s="29">
        <f>IF(SUM($G23:$G26)+SUM($Q23:$Q26)&gt;0,SUM(G23:G26),"")</f>
        <v>543</v>
      </c>
      <c r="H27" s="27">
        <f>IF(ISNUMBER($G27),SUM(H23:H26),"")</f>
        <v>2</v>
      </c>
      <c r="I27" s="99"/>
      <c r="K27" s="96">
        <v>6367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168</v>
      </c>
      <c r="P27" s="28">
        <f>IF(ISNUMBER($G27),SUM(P23:P26),"")</f>
        <v>3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91</v>
      </c>
      <c r="E28" s="12">
        <v>36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35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85</v>
      </c>
      <c r="E29" s="18">
        <v>54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36</v>
      </c>
      <c r="P29" s="18">
        <v>2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92</v>
      </c>
      <c r="E30" s="18">
        <v>33</v>
      </c>
      <c r="F30" s="18">
        <v>3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44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97</v>
      </c>
      <c r="E31" s="23">
        <v>44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42</v>
      </c>
      <c r="P31" s="23">
        <v>0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23294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167</v>
      </c>
      <c r="F32" s="28">
        <f>IF(ISNUMBER($G32),SUM(F28:F31),"")</f>
        <v>5</v>
      </c>
      <c r="G32" s="29">
        <f>IF(SUM($G28:$G31)+SUM($Q28:$Q31)&gt;0,SUM(G28:G31),"")</f>
        <v>532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157</v>
      </c>
      <c r="P32" s="28">
        <f>IF(ISNUMBER($G32),SUM(P28:P31),"")</f>
        <v>4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93</v>
      </c>
      <c r="E33" s="12">
        <v>41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45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82</v>
      </c>
      <c r="E34" s="18">
        <v>52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52</v>
      </c>
      <c r="P34" s="18">
        <v>1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5" customHeight="1" x14ac:dyDescent="0.2">
      <c r="A35" s="92" t="s">
        <v>27</v>
      </c>
      <c r="B35" s="93"/>
      <c r="C35" s="16">
        <v>3</v>
      </c>
      <c r="D35" s="17">
        <v>102</v>
      </c>
      <c r="E35" s="18">
        <v>52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43</v>
      </c>
      <c r="P35" s="18">
        <v>2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81</v>
      </c>
      <c r="E36" s="23">
        <v>42</v>
      </c>
      <c r="F36" s="23">
        <v>2</v>
      </c>
      <c r="G36" s="24">
        <f>IF(AND(ISBLANK(D36),ISBLANK(E36)),"",D36+E36)</f>
        <v>123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75</v>
      </c>
      <c r="O36" s="23">
        <v>45</v>
      </c>
      <c r="P36" s="23">
        <v>3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18932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187</v>
      </c>
      <c r="F37" s="28">
        <f>IF(ISNUMBER($G37),SUM(F33:F36),"")</f>
        <v>7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185</v>
      </c>
      <c r="P37" s="28">
        <f>IF(ISNUMBER($G37),SUM(P33:P36),"")</f>
        <v>7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2089</v>
      </c>
      <c r="E39" s="34">
        <f>IF(ISNUMBER($G39),SUM(E12,E17,E22,E27,E32,E37),"")</f>
        <v>1024</v>
      </c>
      <c r="F39" s="34">
        <f>IF(ISNUMBER($G39),SUM(F12,F17,F22,F27,F32,F37),"")</f>
        <v>36</v>
      </c>
      <c r="G39" s="35">
        <f>IF(SUM($G$8:$G$37)+SUM($Q$8:$Q$37)&gt;0,SUM(G12,G17,G22,G27,G32,G37),"")</f>
        <v>3113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2142</v>
      </c>
      <c r="O39" s="34">
        <f>IF(ISNUMBER($G39),SUM(O12,O17,O22,O27,O32,O37),"")</f>
        <v>1013</v>
      </c>
      <c r="P39" s="34">
        <f>IF(ISNUMBER($G39),SUM(P12,P17,P22,P27,P32,P37),"")</f>
        <v>32</v>
      </c>
      <c r="Q39" s="35">
        <f>IF(SUM($G$8:$G$37)+SUM($Q$8:$Q$37)&gt;0,SUM(Q12,Q17,Q22,Q27,Q32,Q37),"")</f>
        <v>3155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4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4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Zábřeh B – KK Jiskra Rýmařov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66</v>
      </c>
      <c r="B57" s="71" t="s">
        <v>69</v>
      </c>
      <c r="C57" s="72"/>
      <c r="D57" s="68">
        <v>14603</v>
      </c>
      <c r="E57" s="71" t="s">
        <v>70</v>
      </c>
      <c r="F57" s="74"/>
      <c r="G57" s="74"/>
      <c r="H57" s="72"/>
      <c r="I57" s="68">
        <v>23293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2019-03-16T17:45:14Z</dcterms:modified>
</cp:coreProperties>
</file>